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0 сессия 19.04.2024\№ 30-200 от 19.04.2024 Исполнение бюджета 2023г\"/>
    </mc:Choice>
  </mc:AlternateContent>
  <xr:revisionPtr revIDLastSave="0" documentId="13_ncr:1_{8C8D5E6F-DCC6-4B02-A5FD-67FB8EA615F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3" sheetId="4" r:id="rId1"/>
  </sheets>
  <definedNames>
    <definedName name="_dst123074" localSheetId="0">'2013'!#REF!</definedName>
    <definedName name="_xlnm.Print_Titles" localSheetId="0">'2013'!$7:$9</definedName>
    <definedName name="_xlnm.Print_Area" localSheetId="0">'2013'!$A$1:$N$66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4" l="1"/>
  <c r="N15" i="4"/>
  <c r="N18" i="4"/>
  <c r="N19" i="4"/>
  <c r="N21" i="4"/>
  <c r="N23" i="4"/>
  <c r="N25" i="4"/>
  <c r="N28" i="4"/>
  <c r="N31" i="4"/>
  <c r="N34" i="4"/>
  <c r="N36" i="4"/>
  <c r="N39" i="4"/>
  <c r="N40" i="4"/>
  <c r="N43" i="4"/>
  <c r="N45" i="4"/>
  <c r="N47" i="4"/>
  <c r="N48" i="4"/>
  <c r="N49" i="4"/>
  <c r="N54" i="4"/>
  <c r="N57" i="4"/>
  <c r="N59" i="4"/>
  <c r="N62" i="4"/>
  <c r="N65" i="4"/>
  <c r="M53" i="4"/>
  <c r="N53" i="4" s="1"/>
  <c r="M46" i="4"/>
  <c r="N46" i="4" s="1"/>
  <c r="M47" i="4"/>
  <c r="M44" i="4"/>
  <c r="N44" i="4" s="1"/>
  <c r="M42" i="4"/>
  <c r="N42" i="4" s="1"/>
  <c r="M38" i="4"/>
  <c r="M37" i="4" s="1"/>
  <c r="N37" i="4" s="1"/>
  <c r="M39" i="4"/>
  <c r="M35" i="4"/>
  <c r="M32" i="4" s="1"/>
  <c r="M29" i="4" s="1"/>
  <c r="M33" i="4"/>
  <c r="N33" i="4" s="1"/>
  <c r="M30" i="4"/>
  <c r="M27" i="4"/>
  <c r="M26" i="4" s="1"/>
  <c r="M17" i="4"/>
  <c r="M16" i="4" s="1"/>
  <c r="N16" i="4" s="1"/>
  <c r="M24" i="4"/>
  <c r="N24" i="4" s="1"/>
  <c r="M22" i="4"/>
  <c r="N22" i="4" s="1"/>
  <c r="M20" i="4"/>
  <c r="N20" i="4" s="1"/>
  <c r="M18" i="4"/>
  <c r="M12" i="4"/>
  <c r="N12" i="4" s="1"/>
  <c r="M56" i="4"/>
  <c r="N56" i="4" s="1"/>
  <c r="M58" i="4"/>
  <c r="N58" i="4" s="1"/>
  <c r="M63" i="4"/>
  <c r="N63" i="4" s="1"/>
  <c r="M64" i="4"/>
  <c r="N64" i="4" s="1"/>
  <c r="M61" i="4"/>
  <c r="L64" i="4"/>
  <c r="L63" i="4" s="1"/>
  <c r="L61" i="4"/>
  <c r="L60" i="4"/>
  <c r="L58" i="4"/>
  <c r="L56" i="4"/>
  <c r="L53" i="4"/>
  <c r="L52" i="4" s="1"/>
  <c r="L47" i="4"/>
  <c r="L46" i="4" s="1"/>
  <c r="L44" i="4"/>
  <c r="L42" i="4"/>
  <c r="L39" i="4"/>
  <c r="L38" i="4"/>
  <c r="L37" i="4" s="1"/>
  <c r="L35" i="4"/>
  <c r="L32" i="4" s="1"/>
  <c r="L33" i="4"/>
  <c r="L30" i="4"/>
  <c r="L27" i="4"/>
  <c r="L26" i="4" s="1"/>
  <c r="L24" i="4"/>
  <c r="L22" i="4"/>
  <c r="L20" i="4"/>
  <c r="L18" i="4"/>
  <c r="L17" i="4"/>
  <c r="L16" i="4" s="1"/>
  <c r="L13" i="4"/>
  <c r="L12" i="4"/>
  <c r="K42" i="4"/>
  <c r="K44" i="4"/>
  <c r="N61" i="4" l="1"/>
  <c r="N26" i="4"/>
  <c r="M60" i="4"/>
  <c r="N60" i="4" s="1"/>
  <c r="M41" i="4"/>
  <c r="N41" i="4" s="1"/>
  <c r="M52" i="4"/>
  <c r="N17" i="4"/>
  <c r="N13" i="4"/>
  <c r="N35" i="4"/>
  <c r="N27" i="4"/>
  <c r="L29" i="4"/>
  <c r="N29" i="4" s="1"/>
  <c r="N38" i="4"/>
  <c r="N30" i="4"/>
  <c r="K41" i="4"/>
  <c r="L41" i="4"/>
  <c r="L55" i="4"/>
  <c r="M55" i="4"/>
  <c r="N55" i="4" s="1"/>
  <c r="N32" i="4"/>
  <c r="L11" i="4"/>
  <c r="L51" i="4"/>
  <c r="L50" i="4" s="1"/>
  <c r="K64" i="4"/>
  <c r="K63" i="4" s="1"/>
  <c r="K47" i="4"/>
  <c r="K46" i="4" s="1"/>
  <c r="K58" i="4"/>
  <c r="K56" i="4"/>
  <c r="K20" i="4"/>
  <c r="K13" i="4"/>
  <c r="K12" i="4" s="1"/>
  <c r="K24" i="4"/>
  <c r="K22" i="4"/>
  <c r="K18" i="4"/>
  <c r="K53" i="4"/>
  <c r="K52" i="4" s="1"/>
  <c r="K39" i="4"/>
  <c r="K27" i="4"/>
  <c r="K26" i="4" s="1"/>
  <c r="K33" i="4"/>
  <c r="K35" i="4"/>
  <c r="K30" i="4"/>
  <c r="K17" i="4"/>
  <c r="K16" i="4" s="1"/>
  <c r="K38" i="4"/>
  <c r="K37" i="4" s="1"/>
  <c r="K60" i="4"/>
  <c r="K61" i="4"/>
  <c r="L66" i="4" l="1"/>
  <c r="M11" i="4"/>
  <c r="N52" i="4"/>
  <c r="M51" i="4"/>
  <c r="K55" i="4"/>
  <c r="K51" i="4" s="1"/>
  <c r="K50" i="4" s="1"/>
  <c r="K32" i="4"/>
  <c r="K29" i="4" s="1"/>
  <c r="K11" i="4" s="1"/>
  <c r="N11" i="4" l="1"/>
  <c r="N51" i="4"/>
  <c r="M50" i="4"/>
  <c r="N50" i="4" s="1"/>
  <c r="K66" i="4"/>
  <c r="M66" i="4" l="1"/>
  <c r="N66" i="4" s="1"/>
</calcChain>
</file>

<file path=xl/sharedStrings.xml><?xml version="1.0" encoding="utf-8"?>
<sst xmlns="http://schemas.openxmlformats.org/spreadsheetml/2006/main" count="499" uniqueCount="126">
  <si>
    <t>000</t>
  </si>
  <si>
    <t>00</t>
  </si>
  <si>
    <t>0000</t>
  </si>
  <si>
    <t>01</t>
  </si>
  <si>
    <t>1</t>
  </si>
  <si>
    <t>02</t>
  </si>
  <si>
    <t>1000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</si>
  <si>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</si>
  <si>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</si>
  <si>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</si>
  <si>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</si>
  <si>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</si>
  <si>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</si>
  <si>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</si>
  <si>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</si>
  <si>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</si>
  <si>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</si>
  <si>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</si>
  <si>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</si>
  <si>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</si>
  <si>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</si>
  <si>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</si>
  <si>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</si>
  <si>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</si>
  <si>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</si>
  <si>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</si>
  <si>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</si>
  <si>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</si>
  <si>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</si>
  <si>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</si>
  <si>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</si>
  <si>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</si>
  <si>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</si>
  <si>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</si>
  <si>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</si>
  <si>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</si>
  <si>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</si>
  <si>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</si>
  <si>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</si>
  <si>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</si>
  <si>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</si>
  <si>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</si>
  <si>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</si>
  <si>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</si>
  <si>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</si>
  <si>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</si>
  <si>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</si>
  <si>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</si>
  <si>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</si>
  <si>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</si>
  <si>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</si>
  <si>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</si>
  <si>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</si>
  <si>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</si>
  <si>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</si>
  <si>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</si>
  <si>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</si>
  <si>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</si>
  <si>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</si>
  <si>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</si>
  <si>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</si>
  <si>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</si>
  <si>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</si>
  <si>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</si>
  <si>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</si>
  <si>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</si>
  <si>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</si>
  <si>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</si>
  <si>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</si>
  <si>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</si>
  <si>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</si>
  <si>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</si>
  <si>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</si>
  <si>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</si>
  <si>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</si>
  <si>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</si>
  <si>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</si>
  <si>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</si>
  <si>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</si>
  <si>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</si>
  <si>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</si>
  <si>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</si>
  <si>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</si>
  <si>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</si>
  <si>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</si>
  <si>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</si>
  <si>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</si>
  <si>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</si>
  <si>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</si>
  <si>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</si>
  <si>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</si>
  <si>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</si>
  <si>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</si>
  <si>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Приложение №  2</t>
  </si>
  <si>
    <t>НАЛОГИ НА СОВОКУПНЫЙ ДОХОД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</si>
  <si>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</si>
  <si>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</si>
  <si>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отмененному)
</t>
  </si>
  <si>
    <t>Субвенции  местным бюджетам  на выполнение передаваемых полномочий субьектов  Российской Федерации</t>
  </si>
  <si>
    <t>17</t>
  </si>
  <si>
    <t>Инициативные платежи</t>
  </si>
  <si>
    <t>Инициативные платежи, зачисляемые в бюджеты сельских поселений</t>
  </si>
  <si>
    <t>0001</t>
  </si>
  <si>
    <t>0002</t>
  </si>
  <si>
    <t>Инициативные платежи, зачисляемые в бюджеты сельских поселений от юридических лиц (индивидуальных предпринимателей)</t>
  </si>
  <si>
    <t>Инициативные платежи, зачисляемые в бюджеты сельских поселений от физических лиц</t>
  </si>
  <si>
    <t>099</t>
  </si>
  <si>
    <t>Безвозмездные поступления от негосударственных организаций в бюджеты сельских поселений</t>
  </si>
  <si>
    <t>Прочие безвозмездные поступления от негосударственных организаций в бюджеты сельских поселений</t>
  </si>
  <si>
    <t xml:space="preserve">БЕЗВОЗМЕЗДНЫЕ ПОСТУПЛЕНИЯ ОТ НЕГОСУДАРСТВЕННЫХ ОРГАНИЗАЦИЙ 
</t>
  </si>
  <si>
    <t>16</t>
  </si>
  <si>
    <t>ШТРАФЫ, САНКЦИИ,ВОЗМЕЩЕНИЕ УЩЕРБА</t>
  </si>
  <si>
    <t>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</si>
  <si>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етественных монополиях и законодательстваа о государственном регулировании цен (тарифов)</t>
  </si>
  <si>
    <t>Административные штрафы, установленные законами субьектов Российской Федерации об административных правонарушениях, за нарушение муниципальных правовых актов</t>
  </si>
  <si>
    <t>07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</si>
  <si>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</si>
  <si>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0</t>
  </si>
  <si>
    <t>Штрафы, неустойки,пени, уплаченные в случаи просрочки исполнения поставщиком (подрядчиком,исполнителем0 обязательств, предумотренных муниципальным контрактом, заключенным муниципальным органом,казенным учреждением сельского поселения</t>
  </si>
  <si>
    <t>Исполнение доходов  бюджета сельсовета по кодам классификации доходов бюджета за 2023 год.</t>
  </si>
  <si>
    <t>Утверждено Решением о бюджете</t>
  </si>
  <si>
    <t>Исполнено</t>
  </si>
  <si>
    <t>Процент исполнения</t>
  </si>
  <si>
    <t>к Решению Юрьевского сельского Совета депутатов</t>
  </si>
  <si>
    <t>Бюджетная роспись с учетом изменений</t>
  </si>
  <si>
    <t>от 19.04.2024 № 30-200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</si>
</sst>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р_."/>
  </numFmts>
  <fonts count="22" x14ac:knownFonts="1">
    <font>
      <sz val="10"/>
      <name val="Arial Cyr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 Cyr"/>
    </font>
    <font>
      <b/>
      <sz val="10"/>
      <name val="Arial Cyr"/>
      <charset val="204"/>
    </font>
    <font>
      <sz val="10"/>
      <color indexed="0"/>
      <name val="Arial"/>
      <family val="2"/>
      <charset val="204"/>
    </font>
    <font>
      <b/>
      <i/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6" fillId="0" borderId="0"/>
    <xf numFmtId="0" fontId="17" fillId="0" borderId="0"/>
    <xf numFmtId="0" fontId="20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165" fontId="3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15" fillId="3" borderId="0" xfId="0" applyFont="1" applyFill="1" applyAlignment="1">
      <alignment horizontal="justify" vertical="top" wrapText="1"/>
    </xf>
    <xf numFmtId="49" fontId="4" fillId="4" borderId="1" xfId="0" applyNumberFormat="1" applyFont="1" applyFill="1" applyBorder="1" applyAlignment="1">
      <alignment horizontal="center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2" fontId="4" fillId="4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vertical="top" wrapText="1"/>
    </xf>
    <xf numFmtId="2" fontId="7" fillId="4" borderId="1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right" wrapText="1"/>
    </xf>
    <xf numFmtId="0" fontId="1" fillId="4" borderId="0" xfId="0" applyFont="1" applyFill="1" applyBorder="1" applyAlignment="1"/>
    <xf numFmtId="0" fontId="1" fillId="4" borderId="0" xfId="0" applyFont="1" applyFill="1" applyBorder="1"/>
    <xf numFmtId="0" fontId="5" fillId="4" borderId="1" xfId="0" applyFont="1" applyFill="1" applyBorder="1" applyAlignment="1">
      <alignment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0" fontId="15" fillId="4" borderId="1" xfId="0" applyNumberFormat="1" applyFont="1" applyFill="1" applyBorder="1" applyAlignment="1">
      <alignment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49" fontId="10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2" fontId="10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49" fontId="18" fillId="0" borderId="8" xfId="2" applyNumberFormat="1" applyFont="1" applyBorder="1" applyAlignment="1" applyProtection="1">
      <alignment horizontal="left" wrapText="1"/>
    </xf>
    <xf numFmtId="0" fontId="19" fillId="0" borderId="1" xfId="0" applyFont="1" applyFill="1" applyBorder="1" applyAlignment="1">
      <alignment vertical="top"/>
    </xf>
    <xf numFmtId="0" fontId="13" fillId="2" borderId="0" xfId="0" applyFont="1" applyFill="1" applyAlignment="1"/>
    <xf numFmtId="0" fontId="21" fillId="0" borderId="0" xfId="3" applyFont="1" applyAlignment="1" applyProtection="1">
      <alignment vertical="top" wrapText="1"/>
      <protection locked="0"/>
    </xf>
    <xf numFmtId="2" fontId="0" fillId="0" borderId="1" xfId="0" applyNumberFormat="1" applyFont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21" fillId="0" borderId="0" xfId="3" applyFont="1" applyAlignment="1" applyProtection="1">
      <alignment horizontal="left" vertical="top"/>
      <protection locked="0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textRotation="90" wrapText="1"/>
    </xf>
  </cellXfs>
  <cellStyles count="4">
    <cellStyle name="Обычный" xfId="0" builtinId="0"/>
    <cellStyle name="Обычный 2 2" xfId="1" xr:uid="{00000000-0005-0000-0000-000001000000}"/>
    <cellStyle name="Обычный_2013" xfId="2" xr:uid="{00000000-0005-0000-0000-000002000000}"/>
    <cellStyle name="Обычный_Лист1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R89"/>
  <sheetViews>
    <sheetView tabSelected="1" view="pageBreakPreview" zoomScaleNormal="100" zoomScaleSheetLayoutView="50" workbookViewId="0">
      <pane xSplit="9" topLeftCell="J1" activePane="topRight" state="frozen"/>
      <selection activeCell="A17" sqref="A17"/>
      <selection pane="topRight" activeCell="J4" sqref="J4"/>
    </sheetView>
  </sheetViews>
  <sheetFormatPr defaultRowHeight="5.65" customHeight="1" x14ac:dyDescent="0.2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.5703125" style="5" customWidth="1"/>
    <col min="12" max="13" width="10.85546875" style="5" customWidth="1"/>
    <col min="14" max="14" width="11.5703125" style="5" customWidth="1"/>
    <col min="15" max="15" width="9.28515625" style="1" customWidth="1"/>
    <col min="16" max="16" width="9.7109375" style="1" bestFit="1" customWidth="1"/>
    <col min="17" max="16384" width="9.140625" style="1"/>
  </cols>
  <sheetData>
    <row r="1" spans="1:18" ht="21" customHeight="1" x14ac:dyDescent="0.25">
      <c r="J1" s="76" t="s">
        <v>93</v>
      </c>
      <c r="K1" s="76"/>
      <c r="L1" s="76"/>
      <c r="M1" s="76"/>
      <c r="N1" s="76"/>
    </row>
    <row r="2" spans="1:18" ht="14.25" x14ac:dyDescent="0.2">
      <c r="J2" s="82" t="s">
        <v>123</v>
      </c>
      <c r="K2" s="82"/>
      <c r="L2" s="82"/>
      <c r="M2" s="82"/>
      <c r="N2" s="82"/>
    </row>
    <row r="3" spans="1:18" ht="14.25" x14ac:dyDescent="0.2">
      <c r="J3" s="82" t="s">
        <v>125</v>
      </c>
      <c r="K3" s="82"/>
      <c r="L3" s="82"/>
      <c r="M3" s="82"/>
      <c r="N3" s="82"/>
    </row>
    <row r="4" spans="1:18" ht="12.75" x14ac:dyDescent="0.2">
      <c r="K4" s="9"/>
      <c r="N4" s="6"/>
    </row>
    <row r="5" spans="1:18" ht="31.5" customHeight="1" x14ac:dyDescent="0.2">
      <c r="A5" s="83" t="s">
        <v>119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77"/>
    </row>
    <row r="6" spans="1:18" ht="10.5" customHeight="1" x14ac:dyDescent="0.2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 t="s">
        <v>34</v>
      </c>
    </row>
    <row r="7" spans="1:18" ht="12.75" x14ac:dyDescent="0.2">
      <c r="A7" s="84" t="s">
        <v>23</v>
      </c>
      <c r="B7" s="89" t="s">
        <v>22</v>
      </c>
      <c r="C7" s="90"/>
      <c r="D7" s="90"/>
      <c r="E7" s="90"/>
      <c r="F7" s="90"/>
      <c r="G7" s="90"/>
      <c r="H7" s="90"/>
      <c r="I7" s="91"/>
      <c r="J7" s="79" t="s">
        <v>32</v>
      </c>
      <c r="K7" s="79" t="s">
        <v>120</v>
      </c>
      <c r="L7" s="79" t="s">
        <v>124</v>
      </c>
      <c r="M7" s="79" t="s">
        <v>121</v>
      </c>
      <c r="N7" s="79" t="s">
        <v>122</v>
      </c>
      <c r="O7" s="15"/>
      <c r="P7" s="10"/>
      <c r="Q7" s="10"/>
    </row>
    <row r="8" spans="1:18" s="2" customFormat="1" ht="12.75" customHeight="1" x14ac:dyDescent="0.2">
      <c r="A8" s="85"/>
      <c r="B8" s="87" t="s">
        <v>26</v>
      </c>
      <c r="C8" s="92" t="s">
        <v>27</v>
      </c>
      <c r="D8" s="92" t="s">
        <v>28</v>
      </c>
      <c r="E8" s="87" t="s">
        <v>29</v>
      </c>
      <c r="F8" s="87" t="s">
        <v>30</v>
      </c>
      <c r="G8" s="87" t="s">
        <v>31</v>
      </c>
      <c r="H8" s="87" t="s">
        <v>35</v>
      </c>
      <c r="I8" s="87" t="s">
        <v>33</v>
      </c>
      <c r="J8" s="80"/>
      <c r="K8" s="80"/>
      <c r="L8" s="80"/>
      <c r="M8" s="80"/>
      <c r="N8" s="80"/>
      <c r="O8" s="16"/>
    </row>
    <row r="9" spans="1:18" s="2" customFormat="1" ht="159.75" customHeight="1" x14ac:dyDescent="0.2">
      <c r="A9" s="86"/>
      <c r="B9" s="88"/>
      <c r="C9" s="92"/>
      <c r="D9" s="92"/>
      <c r="E9" s="88"/>
      <c r="F9" s="88"/>
      <c r="G9" s="88"/>
      <c r="H9" s="88"/>
      <c r="I9" s="88"/>
      <c r="J9" s="81"/>
      <c r="K9" s="81"/>
      <c r="L9" s="81"/>
      <c r="M9" s="81"/>
      <c r="N9" s="81"/>
      <c r="O9" s="16"/>
    </row>
    <row r="10" spans="1:18" s="2" customFormat="1" ht="11.25" customHeight="1" x14ac:dyDescent="0.2">
      <c r="A10" s="34"/>
      <c r="B10" s="32">
        <v>1</v>
      </c>
      <c r="C10" s="33">
        <v>2</v>
      </c>
      <c r="D10" s="33">
        <v>3</v>
      </c>
      <c r="E10" s="33">
        <v>4</v>
      </c>
      <c r="F10" s="33">
        <v>5</v>
      </c>
      <c r="G10" s="33">
        <v>6</v>
      </c>
      <c r="H10" s="33">
        <v>7</v>
      </c>
      <c r="I10" s="33">
        <v>8</v>
      </c>
      <c r="J10" s="33">
        <v>9</v>
      </c>
      <c r="K10" s="33">
        <v>10</v>
      </c>
      <c r="L10" s="33">
        <v>11</v>
      </c>
      <c r="M10" s="33">
        <v>12</v>
      </c>
      <c r="N10" s="33">
        <v>12</v>
      </c>
      <c r="O10" s="16"/>
    </row>
    <row r="11" spans="1:18" s="3" customFormat="1" ht="26.25" customHeight="1" x14ac:dyDescent="0.2">
      <c r="A11" s="36">
        <v>1</v>
      </c>
      <c r="B11" s="27" t="s">
        <v>0</v>
      </c>
      <c r="C11" s="27">
        <v>1</v>
      </c>
      <c r="D11" s="27" t="s">
        <v>1</v>
      </c>
      <c r="E11" s="27" t="s">
        <v>1</v>
      </c>
      <c r="F11" s="27" t="s">
        <v>0</v>
      </c>
      <c r="G11" s="27" t="s">
        <v>1</v>
      </c>
      <c r="H11" s="27" t="s">
        <v>2</v>
      </c>
      <c r="I11" s="27" t="s">
        <v>0</v>
      </c>
      <c r="J11" s="28" t="s">
        <v>62</v>
      </c>
      <c r="K11" s="46">
        <f>K12+K16+K29+K37+K26+K46+K41</f>
        <v>1261.0800000000002</v>
      </c>
      <c r="L11" s="46">
        <f>L12+L16+L29+L37+L26+L46+L41</f>
        <v>1261.0800000000002</v>
      </c>
      <c r="M11" s="46">
        <f>M12+M16+M29+M37+M26+M46+M41</f>
        <v>1295.8400000000001</v>
      </c>
      <c r="N11" s="46">
        <f>M11*100/L11</f>
        <v>102.75636755796619</v>
      </c>
      <c r="O11" s="16"/>
      <c r="P11" s="12"/>
      <c r="Q11" s="12"/>
    </row>
    <row r="12" spans="1:18" s="3" customFormat="1" ht="15" customHeight="1" x14ac:dyDescent="0.2">
      <c r="A12" s="36">
        <v>2</v>
      </c>
      <c r="B12" s="27" t="s">
        <v>8</v>
      </c>
      <c r="C12" s="27" t="s">
        <v>4</v>
      </c>
      <c r="D12" s="27" t="s">
        <v>3</v>
      </c>
      <c r="E12" s="27" t="s">
        <v>1</v>
      </c>
      <c r="F12" s="27" t="s">
        <v>0</v>
      </c>
      <c r="G12" s="27" t="s">
        <v>1</v>
      </c>
      <c r="H12" s="27" t="s">
        <v>2</v>
      </c>
      <c r="I12" s="27" t="s">
        <v>0</v>
      </c>
      <c r="J12" s="28" t="s">
        <v>63</v>
      </c>
      <c r="K12" s="46">
        <f>K13</f>
        <v>97</v>
      </c>
      <c r="L12" s="46">
        <f>L13</f>
        <v>97</v>
      </c>
      <c r="M12" s="46">
        <f>M13</f>
        <v>103.2</v>
      </c>
      <c r="N12" s="46">
        <f t="shared" ref="N12:N65" si="0">M12*100/L12</f>
        <v>106.39175257731959</v>
      </c>
      <c r="O12" s="16"/>
      <c r="P12" s="12"/>
      <c r="Q12" s="12"/>
    </row>
    <row r="13" spans="1:18" s="3" customFormat="1" ht="15" customHeight="1" x14ac:dyDescent="0.2">
      <c r="A13" s="36">
        <v>3</v>
      </c>
      <c r="B13" s="27" t="s">
        <v>8</v>
      </c>
      <c r="C13" s="27" t="s">
        <v>4</v>
      </c>
      <c r="D13" s="27" t="s">
        <v>3</v>
      </c>
      <c r="E13" s="27" t="s">
        <v>5</v>
      </c>
      <c r="F13" s="27" t="s">
        <v>0</v>
      </c>
      <c r="G13" s="27" t="s">
        <v>3</v>
      </c>
      <c r="H13" s="27" t="s">
        <v>2</v>
      </c>
      <c r="I13" s="27" t="s">
        <v>10</v>
      </c>
      <c r="J13" s="28" t="s">
        <v>86</v>
      </c>
      <c r="K13" s="46">
        <f>SUM(K14:K15)</f>
        <v>97</v>
      </c>
      <c r="L13" s="46">
        <f>SUM(L14:L15)</f>
        <v>97</v>
      </c>
      <c r="M13" s="46">
        <v>103.2</v>
      </c>
      <c r="N13" s="46">
        <f t="shared" si="0"/>
        <v>106.39175257731959</v>
      </c>
      <c r="O13" s="16"/>
      <c r="P13" s="12"/>
      <c r="Q13" s="12"/>
    </row>
    <row r="14" spans="1:18" s="3" customFormat="1" ht="112.5" customHeight="1" x14ac:dyDescent="0.2">
      <c r="A14" s="36">
        <v>4</v>
      </c>
      <c r="B14" s="19" t="s">
        <v>8</v>
      </c>
      <c r="C14" s="19">
        <v>1</v>
      </c>
      <c r="D14" s="19" t="s">
        <v>3</v>
      </c>
      <c r="E14" s="19" t="s">
        <v>5</v>
      </c>
      <c r="F14" s="19" t="s">
        <v>36</v>
      </c>
      <c r="G14" s="19" t="s">
        <v>3</v>
      </c>
      <c r="H14" s="19" t="s">
        <v>2</v>
      </c>
      <c r="I14" s="19">
        <v>110</v>
      </c>
      <c r="J14" s="20" t="s">
        <v>44</v>
      </c>
      <c r="K14" s="78">
        <v>96.9</v>
      </c>
      <c r="L14" s="78">
        <v>96.9</v>
      </c>
      <c r="M14" s="47">
        <v>99.76</v>
      </c>
      <c r="N14" s="46">
        <f t="shared" si="0"/>
        <v>102.95149638802889</v>
      </c>
      <c r="O14" s="16"/>
      <c r="P14" s="12"/>
      <c r="Q14" s="12"/>
    </row>
    <row r="15" spans="1:18" s="3" customFormat="1" ht="66" customHeight="1" x14ac:dyDescent="0.2">
      <c r="A15" s="36">
        <v>5</v>
      </c>
      <c r="B15" s="19" t="s">
        <v>8</v>
      </c>
      <c r="C15" s="19" t="s">
        <v>4</v>
      </c>
      <c r="D15" s="19" t="s">
        <v>3</v>
      </c>
      <c r="E15" s="19" t="s">
        <v>5</v>
      </c>
      <c r="F15" s="19" t="s">
        <v>15</v>
      </c>
      <c r="G15" s="19" t="s">
        <v>3</v>
      </c>
      <c r="H15" s="19" t="s">
        <v>2</v>
      </c>
      <c r="I15" s="19" t="s">
        <v>10</v>
      </c>
      <c r="J15" s="40" t="s">
        <v>45</v>
      </c>
      <c r="K15" s="47">
        <v>0.1</v>
      </c>
      <c r="L15" s="47">
        <v>0.1</v>
      </c>
      <c r="M15" s="47">
        <v>3.5</v>
      </c>
      <c r="N15" s="46">
        <f t="shared" si="0"/>
        <v>3500</v>
      </c>
      <c r="O15" s="16"/>
      <c r="P15" s="12"/>
      <c r="Q15" s="12"/>
    </row>
    <row r="16" spans="1:18" s="58" customFormat="1" ht="40.5" customHeight="1" x14ac:dyDescent="0.2">
      <c r="A16" s="36">
        <v>6</v>
      </c>
      <c r="B16" s="53" t="s">
        <v>0</v>
      </c>
      <c r="C16" s="53">
        <v>1</v>
      </c>
      <c r="D16" s="53" t="s">
        <v>9</v>
      </c>
      <c r="E16" s="53" t="s">
        <v>1</v>
      </c>
      <c r="F16" s="53" t="s">
        <v>0</v>
      </c>
      <c r="G16" s="53" t="s">
        <v>1</v>
      </c>
      <c r="H16" s="53" t="s">
        <v>2</v>
      </c>
      <c r="I16" s="53" t="s">
        <v>0</v>
      </c>
      <c r="J16" s="54" t="s">
        <v>46</v>
      </c>
      <c r="K16" s="55">
        <f>K17</f>
        <v>560.5</v>
      </c>
      <c r="L16" s="55">
        <f>L17</f>
        <v>560.5</v>
      </c>
      <c r="M16" s="55">
        <f>M17</f>
        <v>652.34</v>
      </c>
      <c r="N16" s="46">
        <f t="shared" si="0"/>
        <v>116.38537020517396</v>
      </c>
      <c r="O16" s="56"/>
      <c r="P16" s="57"/>
      <c r="Q16" s="57"/>
    </row>
    <row r="17" spans="1:17" s="58" customFormat="1" ht="47.25" customHeight="1" x14ac:dyDescent="0.2">
      <c r="A17" s="36">
        <v>7</v>
      </c>
      <c r="B17" s="43" t="s">
        <v>0</v>
      </c>
      <c r="C17" s="43" t="s">
        <v>4</v>
      </c>
      <c r="D17" s="43" t="s">
        <v>9</v>
      </c>
      <c r="E17" s="43" t="s">
        <v>5</v>
      </c>
      <c r="F17" s="43" t="s">
        <v>0</v>
      </c>
      <c r="G17" s="43" t="s">
        <v>3</v>
      </c>
      <c r="H17" s="43" t="s">
        <v>2</v>
      </c>
      <c r="I17" s="43">
        <v>110</v>
      </c>
      <c r="J17" s="59" t="s">
        <v>47</v>
      </c>
      <c r="K17" s="60">
        <f>K19+K21+K23+K25</f>
        <v>560.5</v>
      </c>
      <c r="L17" s="60">
        <f>L19+L21+L23+L25</f>
        <v>560.5</v>
      </c>
      <c r="M17" s="60">
        <f>M19+M21+M23+M25</f>
        <v>652.34</v>
      </c>
      <c r="N17" s="46">
        <f t="shared" si="0"/>
        <v>116.38537020517396</v>
      </c>
      <c r="O17" s="56"/>
      <c r="P17" s="57"/>
      <c r="Q17" s="57"/>
    </row>
    <row r="18" spans="1:17" s="58" customFormat="1" ht="112.5" customHeight="1" x14ac:dyDescent="0.2">
      <c r="A18" s="36">
        <v>8</v>
      </c>
      <c r="B18" s="43" t="s">
        <v>21</v>
      </c>
      <c r="C18" s="43" t="s">
        <v>4</v>
      </c>
      <c r="D18" s="43" t="s">
        <v>9</v>
      </c>
      <c r="E18" s="43" t="s">
        <v>5</v>
      </c>
      <c r="F18" s="43" t="s">
        <v>72</v>
      </c>
      <c r="G18" s="43" t="s">
        <v>3</v>
      </c>
      <c r="H18" s="43" t="s">
        <v>2</v>
      </c>
      <c r="I18" s="43" t="s">
        <v>10</v>
      </c>
      <c r="J18" s="61" t="s">
        <v>82</v>
      </c>
      <c r="K18" s="62">
        <f>K19</f>
        <v>265.5</v>
      </c>
      <c r="L18" s="62">
        <f>L19</f>
        <v>265.5</v>
      </c>
      <c r="M18" s="62">
        <f>M19</f>
        <v>338.01</v>
      </c>
      <c r="N18" s="46">
        <f t="shared" si="0"/>
        <v>127.31073446327683</v>
      </c>
      <c r="O18" s="56"/>
      <c r="P18" s="57"/>
      <c r="Q18" s="57"/>
    </row>
    <row r="19" spans="1:17" s="58" customFormat="1" ht="139.5" customHeight="1" x14ac:dyDescent="0.2">
      <c r="A19" s="36">
        <v>9</v>
      </c>
      <c r="B19" s="43" t="s">
        <v>21</v>
      </c>
      <c r="C19" s="43" t="s">
        <v>4</v>
      </c>
      <c r="D19" s="43" t="s">
        <v>9</v>
      </c>
      <c r="E19" s="43" t="s">
        <v>5</v>
      </c>
      <c r="F19" s="43" t="s">
        <v>68</v>
      </c>
      <c r="G19" s="43" t="s">
        <v>3</v>
      </c>
      <c r="H19" s="43" t="s">
        <v>2</v>
      </c>
      <c r="I19" s="43">
        <v>110</v>
      </c>
      <c r="J19" s="61" t="s">
        <v>91</v>
      </c>
      <c r="K19" s="51">
        <v>265.5</v>
      </c>
      <c r="L19" s="51">
        <v>265.5</v>
      </c>
      <c r="M19" s="51">
        <v>338.01</v>
      </c>
      <c r="N19" s="46">
        <f t="shared" si="0"/>
        <v>127.31073446327683</v>
      </c>
      <c r="O19" s="56"/>
      <c r="P19" s="57"/>
      <c r="Q19" s="57"/>
    </row>
    <row r="20" spans="1:17" s="58" customFormat="1" ht="139.5" customHeight="1" x14ac:dyDescent="0.2">
      <c r="A20" s="36">
        <v>10</v>
      </c>
      <c r="B20" s="43" t="s">
        <v>21</v>
      </c>
      <c r="C20" s="43" t="s">
        <v>4</v>
      </c>
      <c r="D20" s="43" t="s">
        <v>9</v>
      </c>
      <c r="E20" s="43" t="s">
        <v>5</v>
      </c>
      <c r="F20" s="43" t="s">
        <v>73</v>
      </c>
      <c r="G20" s="43" t="s">
        <v>3</v>
      </c>
      <c r="H20" s="43" t="s">
        <v>2</v>
      </c>
      <c r="I20" s="43" t="s">
        <v>10</v>
      </c>
      <c r="J20" s="61" t="s">
        <v>77</v>
      </c>
      <c r="K20" s="51">
        <f>K21</f>
        <v>1.8</v>
      </c>
      <c r="L20" s="51">
        <f>L21</f>
        <v>1.8</v>
      </c>
      <c r="M20" s="51">
        <f>M21</f>
        <v>1.77</v>
      </c>
      <c r="N20" s="46">
        <f t="shared" si="0"/>
        <v>98.333333333333329</v>
      </c>
      <c r="O20" s="56"/>
      <c r="P20" s="57"/>
      <c r="Q20" s="57"/>
    </row>
    <row r="21" spans="1:17" s="58" customFormat="1" ht="154.5" customHeight="1" x14ac:dyDescent="0.2">
      <c r="A21" s="36">
        <v>11</v>
      </c>
      <c r="B21" s="43" t="s">
        <v>21</v>
      </c>
      <c r="C21" s="43">
        <v>1</v>
      </c>
      <c r="D21" s="43" t="s">
        <v>9</v>
      </c>
      <c r="E21" s="43" t="s">
        <v>5</v>
      </c>
      <c r="F21" s="43" t="s">
        <v>69</v>
      </c>
      <c r="G21" s="43" t="s">
        <v>3</v>
      </c>
      <c r="H21" s="43" t="s">
        <v>2</v>
      </c>
      <c r="I21" s="43">
        <v>110</v>
      </c>
      <c r="J21" s="61" t="s">
        <v>76</v>
      </c>
      <c r="K21" s="51">
        <v>1.8</v>
      </c>
      <c r="L21" s="51">
        <v>1.8</v>
      </c>
      <c r="M21" s="51">
        <v>1.77</v>
      </c>
      <c r="N21" s="46">
        <f t="shared" si="0"/>
        <v>98.333333333333329</v>
      </c>
      <c r="O21" s="56"/>
      <c r="P21" s="57"/>
      <c r="Q21" s="57"/>
    </row>
    <row r="22" spans="1:17" s="58" customFormat="1" ht="120" customHeight="1" x14ac:dyDescent="0.2">
      <c r="A22" s="36">
        <v>12</v>
      </c>
      <c r="B22" s="43" t="s">
        <v>21</v>
      </c>
      <c r="C22" s="43" t="s">
        <v>4</v>
      </c>
      <c r="D22" s="43" t="s">
        <v>9</v>
      </c>
      <c r="E22" s="43" t="s">
        <v>5</v>
      </c>
      <c r="F22" s="43" t="s">
        <v>74</v>
      </c>
      <c r="G22" s="43" t="s">
        <v>3</v>
      </c>
      <c r="H22" s="43" t="s">
        <v>2</v>
      </c>
      <c r="I22" s="43" t="s">
        <v>10</v>
      </c>
      <c r="J22" s="61" t="s">
        <v>78</v>
      </c>
      <c r="K22" s="51">
        <f>K23</f>
        <v>328.2</v>
      </c>
      <c r="L22" s="51">
        <f>L23</f>
        <v>328.2</v>
      </c>
      <c r="M22" s="51">
        <f>M23</f>
        <v>349.36</v>
      </c>
      <c r="N22" s="46">
        <f t="shared" si="0"/>
        <v>106.44728823887874</v>
      </c>
      <c r="O22" s="56"/>
      <c r="P22" s="57"/>
      <c r="Q22" s="57"/>
    </row>
    <row r="23" spans="1:17" s="58" customFormat="1" ht="104.25" customHeight="1" x14ac:dyDescent="0.2">
      <c r="A23" s="36">
        <v>13</v>
      </c>
      <c r="B23" s="43" t="s">
        <v>21</v>
      </c>
      <c r="C23" s="43">
        <v>1</v>
      </c>
      <c r="D23" s="43" t="s">
        <v>9</v>
      </c>
      <c r="E23" s="43" t="s">
        <v>5</v>
      </c>
      <c r="F23" s="43" t="s">
        <v>70</v>
      </c>
      <c r="G23" s="43" t="s">
        <v>3</v>
      </c>
      <c r="H23" s="43" t="s">
        <v>2</v>
      </c>
      <c r="I23" s="43">
        <v>110</v>
      </c>
      <c r="J23" s="61" t="s">
        <v>79</v>
      </c>
      <c r="K23" s="51">
        <v>328.2</v>
      </c>
      <c r="L23" s="51">
        <v>328.2</v>
      </c>
      <c r="M23" s="51">
        <v>349.36</v>
      </c>
      <c r="N23" s="46">
        <f t="shared" si="0"/>
        <v>106.44728823887874</v>
      </c>
      <c r="O23" s="56"/>
      <c r="P23" s="57"/>
      <c r="Q23" s="57"/>
    </row>
    <row r="24" spans="1:17" s="58" customFormat="1" ht="104.25" customHeight="1" x14ac:dyDescent="0.2">
      <c r="A24" s="36">
        <v>14</v>
      </c>
      <c r="B24" s="43" t="s">
        <v>21</v>
      </c>
      <c r="C24" s="43" t="s">
        <v>4</v>
      </c>
      <c r="D24" s="43" t="s">
        <v>9</v>
      </c>
      <c r="E24" s="43" t="s">
        <v>5</v>
      </c>
      <c r="F24" s="43" t="s">
        <v>75</v>
      </c>
      <c r="G24" s="43" t="s">
        <v>3</v>
      </c>
      <c r="H24" s="43" t="s">
        <v>2</v>
      </c>
      <c r="I24" s="43" t="s">
        <v>10</v>
      </c>
      <c r="J24" s="61" t="s">
        <v>80</v>
      </c>
      <c r="K24" s="51">
        <f>K25</f>
        <v>-35</v>
      </c>
      <c r="L24" s="51">
        <f>L25</f>
        <v>-35</v>
      </c>
      <c r="M24" s="51">
        <f>M25</f>
        <v>-36.799999999999997</v>
      </c>
      <c r="N24" s="46">
        <f t="shared" si="0"/>
        <v>105.14285714285712</v>
      </c>
      <c r="O24" s="56"/>
      <c r="P24" s="57"/>
      <c r="Q24" s="57"/>
    </row>
    <row r="25" spans="1:17" s="58" customFormat="1" ht="160.5" customHeight="1" x14ac:dyDescent="0.2">
      <c r="A25" s="36">
        <v>15</v>
      </c>
      <c r="B25" s="43" t="s">
        <v>21</v>
      </c>
      <c r="C25" s="43">
        <v>1</v>
      </c>
      <c r="D25" s="43" t="s">
        <v>9</v>
      </c>
      <c r="E25" s="43" t="s">
        <v>5</v>
      </c>
      <c r="F25" s="43" t="s">
        <v>71</v>
      </c>
      <c r="G25" s="43" t="s">
        <v>3</v>
      </c>
      <c r="H25" s="43" t="s">
        <v>2</v>
      </c>
      <c r="I25" s="43">
        <v>110</v>
      </c>
      <c r="J25" s="61" t="s">
        <v>81</v>
      </c>
      <c r="K25" s="51">
        <v>-35</v>
      </c>
      <c r="L25" s="51">
        <v>-35</v>
      </c>
      <c r="M25" s="51">
        <v>-36.799999999999997</v>
      </c>
      <c r="N25" s="46">
        <f t="shared" si="0"/>
        <v>105.14285714285712</v>
      </c>
      <c r="O25" s="56"/>
      <c r="P25" s="57"/>
      <c r="Q25" s="57"/>
    </row>
    <row r="26" spans="1:17" s="58" customFormat="1" ht="15" customHeight="1" x14ac:dyDescent="0.2">
      <c r="A26" s="36">
        <v>16</v>
      </c>
      <c r="B26" s="63" t="s">
        <v>8</v>
      </c>
      <c r="C26" s="63" t="s">
        <v>4</v>
      </c>
      <c r="D26" s="63" t="s">
        <v>41</v>
      </c>
      <c r="E26" s="63" t="s">
        <v>1</v>
      </c>
      <c r="F26" s="63" t="s">
        <v>0</v>
      </c>
      <c r="G26" s="63" t="s">
        <v>1</v>
      </c>
      <c r="H26" s="63" t="s">
        <v>2</v>
      </c>
      <c r="I26" s="63" t="s">
        <v>0</v>
      </c>
      <c r="J26" s="64" t="s">
        <v>94</v>
      </c>
      <c r="K26" s="65">
        <f t="shared" ref="K26:M27" si="1">K27</f>
        <v>119</v>
      </c>
      <c r="L26" s="65">
        <f t="shared" si="1"/>
        <v>119</v>
      </c>
      <c r="M26" s="65">
        <f t="shared" si="1"/>
        <v>18.29</v>
      </c>
      <c r="N26" s="46">
        <f t="shared" si="0"/>
        <v>15.369747899159664</v>
      </c>
      <c r="O26" s="56"/>
      <c r="P26" s="57"/>
      <c r="Q26" s="57"/>
    </row>
    <row r="27" spans="1:17" s="58" customFormat="1" ht="14.25" customHeight="1" x14ac:dyDescent="0.2">
      <c r="A27" s="36">
        <v>17</v>
      </c>
      <c r="B27" s="43" t="s">
        <v>8</v>
      </c>
      <c r="C27" s="43" t="s">
        <v>4</v>
      </c>
      <c r="D27" s="43" t="s">
        <v>41</v>
      </c>
      <c r="E27" s="43" t="s">
        <v>9</v>
      </c>
      <c r="F27" s="43" t="s">
        <v>0</v>
      </c>
      <c r="G27" s="43" t="s">
        <v>3</v>
      </c>
      <c r="H27" s="43" t="s">
        <v>2</v>
      </c>
      <c r="I27" s="43" t="s">
        <v>10</v>
      </c>
      <c r="J27" s="45" t="s">
        <v>42</v>
      </c>
      <c r="K27" s="51">
        <f t="shared" si="1"/>
        <v>119</v>
      </c>
      <c r="L27" s="51">
        <f t="shared" si="1"/>
        <v>119</v>
      </c>
      <c r="M27" s="51">
        <f t="shared" si="1"/>
        <v>18.29</v>
      </c>
      <c r="N27" s="46">
        <f t="shared" si="0"/>
        <v>15.369747899159664</v>
      </c>
      <c r="O27" s="56"/>
      <c r="P27" s="57"/>
      <c r="Q27" s="57"/>
    </row>
    <row r="28" spans="1:17" s="58" customFormat="1" ht="15.75" customHeight="1" x14ac:dyDescent="0.2">
      <c r="A28" s="36">
        <v>18</v>
      </c>
      <c r="B28" s="43" t="s">
        <v>8</v>
      </c>
      <c r="C28" s="43" t="s">
        <v>4</v>
      </c>
      <c r="D28" s="43" t="s">
        <v>41</v>
      </c>
      <c r="E28" s="43" t="s">
        <v>9</v>
      </c>
      <c r="F28" s="43" t="s">
        <v>36</v>
      </c>
      <c r="G28" s="43" t="s">
        <v>3</v>
      </c>
      <c r="H28" s="43" t="s">
        <v>2</v>
      </c>
      <c r="I28" s="43" t="s">
        <v>10</v>
      </c>
      <c r="J28" s="45" t="s">
        <v>48</v>
      </c>
      <c r="K28" s="51">
        <v>119</v>
      </c>
      <c r="L28" s="51">
        <v>119</v>
      </c>
      <c r="M28" s="51">
        <v>18.29</v>
      </c>
      <c r="N28" s="46">
        <f t="shared" si="0"/>
        <v>15.369747899159664</v>
      </c>
      <c r="O28" s="56"/>
      <c r="P28" s="57"/>
      <c r="Q28" s="57"/>
    </row>
    <row r="29" spans="1:17" s="58" customFormat="1" ht="15" customHeight="1" x14ac:dyDescent="0.2">
      <c r="A29" s="36">
        <v>19</v>
      </c>
      <c r="B29" s="53" t="s">
        <v>8</v>
      </c>
      <c r="C29" s="53">
        <v>1</v>
      </c>
      <c r="D29" s="53" t="s">
        <v>16</v>
      </c>
      <c r="E29" s="53" t="s">
        <v>1</v>
      </c>
      <c r="F29" s="53" t="s">
        <v>0</v>
      </c>
      <c r="G29" s="53" t="s">
        <v>1</v>
      </c>
      <c r="H29" s="53" t="s">
        <v>2</v>
      </c>
      <c r="I29" s="53" t="s">
        <v>0</v>
      </c>
      <c r="J29" s="66" t="s">
        <v>49</v>
      </c>
      <c r="K29" s="55">
        <f>K30+K32</f>
        <v>387</v>
      </c>
      <c r="L29" s="55">
        <f>L30+L32</f>
        <v>387</v>
      </c>
      <c r="M29" s="55">
        <f>M30+M32</f>
        <v>424.45</v>
      </c>
      <c r="N29" s="46">
        <f t="shared" si="0"/>
        <v>109.67700258397933</v>
      </c>
      <c r="O29" s="56"/>
      <c r="P29" s="57"/>
      <c r="Q29" s="57"/>
    </row>
    <row r="30" spans="1:17" s="58" customFormat="1" ht="14.25" customHeight="1" x14ac:dyDescent="0.2">
      <c r="A30" s="36">
        <v>20</v>
      </c>
      <c r="B30" s="53" t="s">
        <v>8</v>
      </c>
      <c r="C30" s="53" t="s">
        <v>4</v>
      </c>
      <c r="D30" s="53" t="s">
        <v>16</v>
      </c>
      <c r="E30" s="53" t="s">
        <v>3</v>
      </c>
      <c r="F30" s="53" t="s">
        <v>0</v>
      </c>
      <c r="G30" s="53" t="s">
        <v>1</v>
      </c>
      <c r="H30" s="53" t="s">
        <v>2</v>
      </c>
      <c r="I30" s="53" t="s">
        <v>10</v>
      </c>
      <c r="J30" s="66" t="s">
        <v>50</v>
      </c>
      <c r="K30" s="55">
        <f>K31</f>
        <v>19</v>
      </c>
      <c r="L30" s="55">
        <f>L31</f>
        <v>19</v>
      </c>
      <c r="M30" s="55">
        <f>M31</f>
        <v>35.549999999999997</v>
      </c>
      <c r="N30" s="46">
        <f t="shared" si="0"/>
        <v>187.10526315789471</v>
      </c>
      <c r="O30" s="56"/>
      <c r="P30" s="57"/>
      <c r="Q30" s="57"/>
    </row>
    <row r="31" spans="1:17" s="58" customFormat="1" ht="63.75" customHeight="1" x14ac:dyDescent="0.2">
      <c r="A31" s="36">
        <v>21</v>
      </c>
      <c r="B31" s="53" t="s">
        <v>8</v>
      </c>
      <c r="C31" s="53" t="s">
        <v>4</v>
      </c>
      <c r="D31" s="53" t="s">
        <v>16</v>
      </c>
      <c r="E31" s="53" t="s">
        <v>3</v>
      </c>
      <c r="F31" s="53" t="s">
        <v>15</v>
      </c>
      <c r="G31" s="53" t="s">
        <v>14</v>
      </c>
      <c r="H31" s="53" t="s">
        <v>2</v>
      </c>
      <c r="I31" s="53" t="s">
        <v>10</v>
      </c>
      <c r="J31" s="67" t="s">
        <v>51</v>
      </c>
      <c r="K31" s="68">
        <v>19</v>
      </c>
      <c r="L31" s="68">
        <v>19</v>
      </c>
      <c r="M31" s="68">
        <v>35.549999999999997</v>
      </c>
      <c r="N31" s="46">
        <f t="shared" si="0"/>
        <v>187.10526315789471</v>
      </c>
      <c r="O31" s="56"/>
      <c r="P31" s="57"/>
      <c r="Q31" s="57"/>
    </row>
    <row r="32" spans="1:17" s="58" customFormat="1" ht="14.25" customHeight="1" x14ac:dyDescent="0.2">
      <c r="A32" s="36">
        <v>22</v>
      </c>
      <c r="B32" s="69" t="s">
        <v>8</v>
      </c>
      <c r="C32" s="69" t="s">
        <v>4</v>
      </c>
      <c r="D32" s="69" t="s">
        <v>16</v>
      </c>
      <c r="E32" s="69" t="s">
        <v>16</v>
      </c>
      <c r="F32" s="69" t="s">
        <v>0</v>
      </c>
      <c r="G32" s="69" t="s">
        <v>1</v>
      </c>
      <c r="H32" s="69" t="s">
        <v>2</v>
      </c>
      <c r="I32" s="69" t="s">
        <v>10</v>
      </c>
      <c r="J32" s="70" t="s">
        <v>52</v>
      </c>
      <c r="K32" s="60">
        <f>K33+K35</f>
        <v>368</v>
      </c>
      <c r="L32" s="60">
        <f>L33+L35</f>
        <v>368</v>
      </c>
      <c r="M32" s="60">
        <f>M33+M35</f>
        <v>388.9</v>
      </c>
      <c r="N32" s="46">
        <f t="shared" si="0"/>
        <v>105.67934782608695</v>
      </c>
      <c r="O32" s="56"/>
      <c r="P32" s="57"/>
      <c r="Q32" s="57"/>
    </row>
    <row r="33" spans="1:17" s="58" customFormat="1" ht="15.75" customHeight="1" x14ac:dyDescent="0.2">
      <c r="A33" s="36">
        <v>23</v>
      </c>
      <c r="B33" s="63" t="s">
        <v>8</v>
      </c>
      <c r="C33" s="63" t="s">
        <v>4</v>
      </c>
      <c r="D33" s="63" t="s">
        <v>16</v>
      </c>
      <c r="E33" s="63" t="s">
        <v>16</v>
      </c>
      <c r="F33" s="63" t="s">
        <v>15</v>
      </c>
      <c r="G33" s="63" t="s">
        <v>1</v>
      </c>
      <c r="H33" s="63" t="s">
        <v>2</v>
      </c>
      <c r="I33" s="63" t="s">
        <v>10</v>
      </c>
      <c r="J33" s="71" t="s">
        <v>53</v>
      </c>
      <c r="K33" s="65">
        <f>K34</f>
        <v>193</v>
      </c>
      <c r="L33" s="65">
        <f>L34</f>
        <v>193</v>
      </c>
      <c r="M33" s="65">
        <f>M34</f>
        <v>197.4</v>
      </c>
      <c r="N33" s="46">
        <f t="shared" si="0"/>
        <v>102.27979274611398</v>
      </c>
      <c r="O33" s="56"/>
      <c r="P33" s="57"/>
      <c r="Q33" s="57"/>
    </row>
    <row r="34" spans="1:17" s="58" customFormat="1" ht="54" customHeight="1" x14ac:dyDescent="0.2">
      <c r="A34" s="36">
        <v>24</v>
      </c>
      <c r="B34" s="72" t="s">
        <v>8</v>
      </c>
      <c r="C34" s="72" t="s">
        <v>4</v>
      </c>
      <c r="D34" s="72" t="s">
        <v>16</v>
      </c>
      <c r="E34" s="72" t="s">
        <v>16</v>
      </c>
      <c r="F34" s="72" t="s">
        <v>24</v>
      </c>
      <c r="G34" s="72" t="s">
        <v>14</v>
      </c>
      <c r="H34" s="72" t="s">
        <v>2</v>
      </c>
      <c r="I34" s="72" t="s">
        <v>10</v>
      </c>
      <c r="J34" s="73" t="s">
        <v>54</v>
      </c>
      <c r="K34" s="68">
        <v>193</v>
      </c>
      <c r="L34" s="68">
        <v>193</v>
      </c>
      <c r="M34" s="68">
        <v>197.4</v>
      </c>
      <c r="N34" s="46">
        <f t="shared" si="0"/>
        <v>102.27979274611398</v>
      </c>
      <c r="O34" s="56"/>
      <c r="P34" s="57"/>
      <c r="Q34" s="57"/>
    </row>
    <row r="35" spans="1:17" s="3" customFormat="1" ht="15" customHeight="1" x14ac:dyDescent="0.2">
      <c r="A35" s="36">
        <v>25</v>
      </c>
      <c r="B35" s="29" t="s">
        <v>8</v>
      </c>
      <c r="C35" s="29" t="s">
        <v>4</v>
      </c>
      <c r="D35" s="29" t="s">
        <v>16</v>
      </c>
      <c r="E35" s="29" t="s">
        <v>16</v>
      </c>
      <c r="F35" s="29" t="s">
        <v>20</v>
      </c>
      <c r="G35" s="29" t="s">
        <v>1</v>
      </c>
      <c r="H35" s="29" t="s">
        <v>2</v>
      </c>
      <c r="I35" s="29" t="s">
        <v>10</v>
      </c>
      <c r="J35" s="38" t="s">
        <v>55</v>
      </c>
      <c r="K35" s="50">
        <f>K36</f>
        <v>175</v>
      </c>
      <c r="L35" s="50">
        <f>L36</f>
        <v>175</v>
      </c>
      <c r="M35" s="50">
        <f>M36</f>
        <v>191.5</v>
      </c>
      <c r="N35" s="46">
        <f t="shared" si="0"/>
        <v>109.42857142857143</v>
      </c>
      <c r="O35" s="16"/>
      <c r="P35" s="12"/>
      <c r="Q35" s="12"/>
    </row>
    <row r="36" spans="1:17" s="3" customFormat="1" ht="51.75" customHeight="1" x14ac:dyDescent="0.2">
      <c r="A36" s="36">
        <v>26</v>
      </c>
      <c r="B36" s="25" t="s">
        <v>8</v>
      </c>
      <c r="C36" s="25" t="s">
        <v>4</v>
      </c>
      <c r="D36" s="25" t="s">
        <v>16</v>
      </c>
      <c r="E36" s="25" t="s">
        <v>16</v>
      </c>
      <c r="F36" s="25" t="s">
        <v>25</v>
      </c>
      <c r="G36" s="25" t="s">
        <v>14</v>
      </c>
      <c r="H36" s="25" t="s">
        <v>2</v>
      </c>
      <c r="I36" s="25" t="s">
        <v>10</v>
      </c>
      <c r="J36" s="39" t="s">
        <v>56</v>
      </c>
      <c r="K36" s="47">
        <v>175</v>
      </c>
      <c r="L36" s="47">
        <v>175</v>
      </c>
      <c r="M36" s="47">
        <v>191.5</v>
      </c>
      <c r="N36" s="46">
        <f t="shared" si="0"/>
        <v>109.42857142857143</v>
      </c>
      <c r="O36" s="16"/>
      <c r="P36" s="12"/>
      <c r="Q36" s="12"/>
    </row>
    <row r="37" spans="1:17" s="4" customFormat="1" ht="14.25" customHeight="1" x14ac:dyDescent="0.2">
      <c r="A37" s="36">
        <v>27</v>
      </c>
      <c r="B37" s="23" t="s">
        <v>43</v>
      </c>
      <c r="C37" s="23">
        <v>1</v>
      </c>
      <c r="D37" s="23" t="s">
        <v>11</v>
      </c>
      <c r="E37" s="23" t="s">
        <v>1</v>
      </c>
      <c r="F37" s="23" t="s">
        <v>0</v>
      </c>
      <c r="G37" s="23" t="s">
        <v>1</v>
      </c>
      <c r="H37" s="23" t="s">
        <v>2</v>
      </c>
      <c r="I37" s="23" t="s">
        <v>0</v>
      </c>
      <c r="J37" s="37" t="s">
        <v>57</v>
      </c>
      <c r="K37" s="48">
        <f>K38</f>
        <v>0.9</v>
      </c>
      <c r="L37" s="48">
        <f>L38</f>
        <v>0.9</v>
      </c>
      <c r="M37" s="48">
        <f>M38</f>
        <v>0.9</v>
      </c>
      <c r="N37" s="46">
        <f t="shared" si="0"/>
        <v>100</v>
      </c>
      <c r="O37" s="17"/>
      <c r="P37" s="13"/>
      <c r="Q37" s="13"/>
    </row>
    <row r="38" spans="1:17" s="3" customFormat="1" ht="75" customHeight="1" x14ac:dyDescent="0.2">
      <c r="A38" s="36">
        <v>28</v>
      </c>
      <c r="B38" s="21" t="s">
        <v>43</v>
      </c>
      <c r="C38" s="21" t="s">
        <v>4</v>
      </c>
      <c r="D38" s="21" t="s">
        <v>11</v>
      </c>
      <c r="E38" s="21" t="s">
        <v>12</v>
      </c>
      <c r="F38" s="21" t="s">
        <v>0</v>
      </c>
      <c r="G38" s="21" t="s">
        <v>3</v>
      </c>
      <c r="H38" s="21" t="s">
        <v>2</v>
      </c>
      <c r="I38" s="19" t="s">
        <v>10</v>
      </c>
      <c r="J38" s="22" t="s">
        <v>58</v>
      </c>
      <c r="K38" s="49">
        <f>K40</f>
        <v>0.9</v>
      </c>
      <c r="L38" s="49">
        <f>L40</f>
        <v>0.9</v>
      </c>
      <c r="M38" s="49">
        <f>M40</f>
        <v>0.9</v>
      </c>
      <c r="N38" s="46">
        <f t="shared" si="0"/>
        <v>100</v>
      </c>
      <c r="O38" s="16"/>
      <c r="P38" s="12"/>
      <c r="Q38" s="12"/>
    </row>
    <row r="39" spans="1:17" s="3" customFormat="1" ht="86.25" customHeight="1" x14ac:dyDescent="0.2">
      <c r="A39" s="36">
        <v>29</v>
      </c>
      <c r="B39" s="21" t="s">
        <v>43</v>
      </c>
      <c r="C39" s="21" t="s">
        <v>4</v>
      </c>
      <c r="D39" s="21" t="s">
        <v>11</v>
      </c>
      <c r="E39" s="21" t="s">
        <v>12</v>
      </c>
      <c r="F39" s="21" t="s">
        <v>7</v>
      </c>
      <c r="G39" s="21" t="s">
        <v>3</v>
      </c>
      <c r="H39" s="21" t="s">
        <v>2</v>
      </c>
      <c r="I39" s="19" t="s">
        <v>10</v>
      </c>
      <c r="J39" s="22" t="s">
        <v>83</v>
      </c>
      <c r="K39" s="49">
        <f>K40</f>
        <v>0.9</v>
      </c>
      <c r="L39" s="49">
        <f>L40</f>
        <v>0.9</v>
      </c>
      <c r="M39" s="49">
        <f>M40</f>
        <v>0.9</v>
      </c>
      <c r="N39" s="46">
        <f t="shared" si="0"/>
        <v>100</v>
      </c>
      <c r="O39" s="16"/>
      <c r="P39" s="12"/>
      <c r="Q39" s="12"/>
    </row>
    <row r="40" spans="1:17" s="3" customFormat="1" ht="132" customHeight="1" x14ac:dyDescent="0.2">
      <c r="A40" s="36">
        <v>30</v>
      </c>
      <c r="B40" s="43" t="s">
        <v>43</v>
      </c>
      <c r="C40" s="43" t="s">
        <v>4</v>
      </c>
      <c r="D40" s="43" t="s">
        <v>11</v>
      </c>
      <c r="E40" s="43" t="s">
        <v>12</v>
      </c>
      <c r="F40" s="43" t="s">
        <v>7</v>
      </c>
      <c r="G40" s="43" t="s">
        <v>3</v>
      </c>
      <c r="H40" s="43" t="s">
        <v>6</v>
      </c>
      <c r="I40" s="44" t="s">
        <v>10</v>
      </c>
      <c r="J40" s="45" t="s">
        <v>97</v>
      </c>
      <c r="K40" s="51">
        <v>0.9</v>
      </c>
      <c r="L40" s="51">
        <v>0.9</v>
      </c>
      <c r="M40" s="51">
        <v>0.9</v>
      </c>
      <c r="N40" s="46">
        <f t="shared" si="0"/>
        <v>100</v>
      </c>
      <c r="O40" s="16"/>
      <c r="P40" s="12"/>
      <c r="Q40" s="12"/>
    </row>
    <row r="41" spans="1:17" s="3" customFormat="1" ht="36.75" customHeight="1" x14ac:dyDescent="0.2">
      <c r="A41" s="36"/>
      <c r="B41" s="43" t="s">
        <v>43</v>
      </c>
      <c r="C41" s="43" t="s">
        <v>4</v>
      </c>
      <c r="D41" s="43" t="s">
        <v>110</v>
      </c>
      <c r="E41" s="43" t="s">
        <v>1</v>
      </c>
      <c r="F41" s="43" t="s">
        <v>0</v>
      </c>
      <c r="G41" s="43" t="s">
        <v>1</v>
      </c>
      <c r="H41" s="43" t="s">
        <v>2</v>
      </c>
      <c r="I41" s="44" t="s">
        <v>0</v>
      </c>
      <c r="J41" s="37" t="s">
        <v>111</v>
      </c>
      <c r="K41" s="51">
        <f>K42+K44</f>
        <v>10.5</v>
      </c>
      <c r="L41" s="51">
        <f>L42+L44</f>
        <v>10.5</v>
      </c>
      <c r="M41" s="51">
        <f>M42+M44</f>
        <v>10.48</v>
      </c>
      <c r="N41" s="46">
        <f t="shared" si="0"/>
        <v>99.80952380952381</v>
      </c>
      <c r="O41" s="16"/>
      <c r="P41" s="12"/>
      <c r="Q41" s="12"/>
    </row>
    <row r="42" spans="1:17" s="3" customFormat="1" ht="132" customHeight="1" x14ac:dyDescent="0.2">
      <c r="A42" s="36"/>
      <c r="B42" s="43" t="s">
        <v>43</v>
      </c>
      <c r="C42" s="43" t="s">
        <v>4</v>
      </c>
      <c r="D42" s="43" t="s">
        <v>110</v>
      </c>
      <c r="E42" s="43" t="s">
        <v>5</v>
      </c>
      <c r="F42" s="43" t="s">
        <v>0</v>
      </c>
      <c r="G42" s="43" t="s">
        <v>1</v>
      </c>
      <c r="H42" s="43" t="s">
        <v>2</v>
      </c>
      <c r="I42" s="44" t="s">
        <v>112</v>
      </c>
      <c r="J42" s="45" t="s">
        <v>113</v>
      </c>
      <c r="K42" s="51">
        <f>K43</f>
        <v>1.5</v>
      </c>
      <c r="L42" s="51">
        <f>L43</f>
        <v>1.5</v>
      </c>
      <c r="M42" s="51">
        <f>M43</f>
        <v>1.5</v>
      </c>
      <c r="N42" s="46">
        <f t="shared" si="0"/>
        <v>100</v>
      </c>
      <c r="O42" s="16"/>
      <c r="P42" s="12"/>
      <c r="Q42" s="12"/>
    </row>
    <row r="43" spans="1:17" s="3" customFormat="1" ht="132" customHeight="1" x14ac:dyDescent="0.2">
      <c r="A43" s="36"/>
      <c r="B43" s="43" t="s">
        <v>43</v>
      </c>
      <c r="C43" s="43" t="s">
        <v>4</v>
      </c>
      <c r="D43" s="43" t="s">
        <v>110</v>
      </c>
      <c r="E43" s="43" t="s">
        <v>5</v>
      </c>
      <c r="F43" s="43" t="s">
        <v>7</v>
      </c>
      <c r="G43" s="43" t="s">
        <v>5</v>
      </c>
      <c r="H43" s="43" t="s">
        <v>2</v>
      </c>
      <c r="I43" s="44" t="s">
        <v>112</v>
      </c>
      <c r="J43" s="45" t="s">
        <v>114</v>
      </c>
      <c r="K43" s="51">
        <v>1.5</v>
      </c>
      <c r="L43" s="51">
        <v>1.5</v>
      </c>
      <c r="M43" s="51">
        <v>1.5</v>
      </c>
      <c r="N43" s="46">
        <f t="shared" si="0"/>
        <v>100</v>
      </c>
      <c r="O43" s="16"/>
      <c r="P43" s="12"/>
      <c r="Q43" s="12"/>
    </row>
    <row r="44" spans="1:17" s="3" customFormat="1" ht="132" customHeight="1" x14ac:dyDescent="0.2">
      <c r="A44" s="36"/>
      <c r="B44" s="43" t="s">
        <v>43</v>
      </c>
      <c r="C44" s="43" t="s">
        <v>4</v>
      </c>
      <c r="D44" s="43" t="s">
        <v>110</v>
      </c>
      <c r="E44" s="43" t="s">
        <v>115</v>
      </c>
      <c r="F44" s="43" t="s">
        <v>0</v>
      </c>
      <c r="G44" s="43" t="s">
        <v>117</v>
      </c>
      <c r="H44" s="43" t="s">
        <v>6</v>
      </c>
      <c r="I44" s="44" t="s">
        <v>112</v>
      </c>
      <c r="J44" s="45" t="s">
        <v>116</v>
      </c>
      <c r="K44" s="51">
        <f>K45</f>
        <v>9</v>
      </c>
      <c r="L44" s="51">
        <f>L45</f>
        <v>9</v>
      </c>
      <c r="M44" s="51">
        <f>M45</f>
        <v>8.98</v>
      </c>
      <c r="N44" s="46">
        <f t="shared" si="0"/>
        <v>99.777777777777771</v>
      </c>
      <c r="O44" s="16"/>
      <c r="P44" s="12"/>
      <c r="Q44" s="12"/>
    </row>
    <row r="45" spans="1:17" s="3" customFormat="1" ht="132" customHeight="1" x14ac:dyDescent="0.2">
      <c r="A45" s="36"/>
      <c r="B45" s="43" t="s">
        <v>43</v>
      </c>
      <c r="C45" s="43" t="s">
        <v>4</v>
      </c>
      <c r="D45" s="43" t="s">
        <v>110</v>
      </c>
      <c r="E45" s="43" t="s">
        <v>115</v>
      </c>
      <c r="F45" s="43" t="s">
        <v>36</v>
      </c>
      <c r="G45" s="43" t="s">
        <v>14</v>
      </c>
      <c r="H45" s="43" t="s">
        <v>2</v>
      </c>
      <c r="I45" s="44" t="s">
        <v>112</v>
      </c>
      <c r="J45" s="45" t="s">
        <v>118</v>
      </c>
      <c r="K45" s="51">
        <v>9</v>
      </c>
      <c r="L45" s="51">
        <v>9</v>
      </c>
      <c r="M45" s="51">
        <v>8.98</v>
      </c>
      <c r="N45" s="46">
        <f t="shared" si="0"/>
        <v>99.777777777777771</v>
      </c>
      <c r="O45" s="16"/>
      <c r="P45" s="12"/>
      <c r="Q45" s="12"/>
    </row>
    <row r="46" spans="1:17" s="3" customFormat="1" ht="36" customHeight="1" x14ac:dyDescent="0.2">
      <c r="A46" s="36">
        <v>31</v>
      </c>
      <c r="B46" s="43" t="s">
        <v>0</v>
      </c>
      <c r="C46" s="43" t="s">
        <v>4</v>
      </c>
      <c r="D46" s="43" t="s">
        <v>99</v>
      </c>
      <c r="E46" s="43" t="s">
        <v>37</v>
      </c>
      <c r="F46" s="43" t="s">
        <v>0</v>
      </c>
      <c r="G46" s="43" t="s">
        <v>1</v>
      </c>
      <c r="H46" s="43" t="s">
        <v>2</v>
      </c>
      <c r="I46" s="44" t="s">
        <v>67</v>
      </c>
      <c r="J46" s="45" t="s">
        <v>100</v>
      </c>
      <c r="K46" s="51">
        <f>K47</f>
        <v>86.18</v>
      </c>
      <c r="L46" s="51">
        <f>L47</f>
        <v>86.18</v>
      </c>
      <c r="M46" s="51">
        <f>M47</f>
        <v>86.18</v>
      </c>
      <c r="N46" s="46">
        <f t="shared" si="0"/>
        <v>99.999999999999986</v>
      </c>
      <c r="O46" s="16"/>
      <c r="P46" s="12"/>
      <c r="Q46" s="12"/>
    </row>
    <row r="47" spans="1:17" s="3" customFormat="1" ht="36.75" customHeight="1" x14ac:dyDescent="0.2">
      <c r="A47" s="36">
        <v>32</v>
      </c>
      <c r="B47" s="43" t="s">
        <v>43</v>
      </c>
      <c r="C47" s="43" t="s">
        <v>4</v>
      </c>
      <c r="D47" s="43" t="s">
        <v>99</v>
      </c>
      <c r="E47" s="43" t="s">
        <v>37</v>
      </c>
      <c r="F47" s="43" t="s">
        <v>15</v>
      </c>
      <c r="G47" s="43" t="s">
        <v>14</v>
      </c>
      <c r="H47" s="43" t="s">
        <v>2</v>
      </c>
      <c r="I47" s="44" t="s">
        <v>67</v>
      </c>
      <c r="J47" s="45" t="s">
        <v>101</v>
      </c>
      <c r="K47" s="51">
        <f>K48+K49</f>
        <v>86.18</v>
      </c>
      <c r="L47" s="51">
        <f>L48+L49</f>
        <v>86.18</v>
      </c>
      <c r="M47" s="51">
        <f>M48+M49</f>
        <v>86.18</v>
      </c>
      <c r="N47" s="46">
        <f t="shared" si="0"/>
        <v>99.999999999999986</v>
      </c>
      <c r="O47" s="16"/>
      <c r="P47" s="12"/>
      <c r="Q47" s="12"/>
    </row>
    <row r="48" spans="1:17" s="3" customFormat="1" ht="60.75" customHeight="1" x14ac:dyDescent="0.2">
      <c r="A48" s="36">
        <v>33</v>
      </c>
      <c r="B48" s="43" t="s">
        <v>43</v>
      </c>
      <c r="C48" s="43" t="s">
        <v>4</v>
      </c>
      <c r="D48" s="43" t="s">
        <v>99</v>
      </c>
      <c r="E48" s="43" t="s">
        <v>37</v>
      </c>
      <c r="F48" s="43" t="s">
        <v>15</v>
      </c>
      <c r="G48" s="43" t="s">
        <v>14</v>
      </c>
      <c r="H48" s="43" t="s">
        <v>102</v>
      </c>
      <c r="I48" s="44" t="s">
        <v>67</v>
      </c>
      <c r="J48" s="45" t="s">
        <v>104</v>
      </c>
      <c r="K48" s="51">
        <v>60.33</v>
      </c>
      <c r="L48" s="51">
        <v>60.33</v>
      </c>
      <c r="M48" s="51">
        <v>60.33</v>
      </c>
      <c r="N48" s="46">
        <f t="shared" si="0"/>
        <v>100</v>
      </c>
      <c r="O48" s="16"/>
      <c r="P48" s="12"/>
      <c r="Q48" s="12"/>
    </row>
    <row r="49" spans="1:17" s="3" customFormat="1" ht="51" customHeight="1" x14ac:dyDescent="0.2">
      <c r="A49" s="36">
        <v>34</v>
      </c>
      <c r="B49" s="43" t="s">
        <v>43</v>
      </c>
      <c r="C49" s="43" t="s">
        <v>4</v>
      </c>
      <c r="D49" s="43" t="s">
        <v>99</v>
      </c>
      <c r="E49" s="43" t="s">
        <v>37</v>
      </c>
      <c r="F49" s="43" t="s">
        <v>15</v>
      </c>
      <c r="G49" s="43" t="s">
        <v>14</v>
      </c>
      <c r="H49" s="43" t="s">
        <v>103</v>
      </c>
      <c r="I49" s="44" t="s">
        <v>67</v>
      </c>
      <c r="J49" s="45" t="s">
        <v>105</v>
      </c>
      <c r="K49" s="51">
        <v>25.85</v>
      </c>
      <c r="L49" s="51">
        <v>25.85</v>
      </c>
      <c r="M49" s="51">
        <v>25.85</v>
      </c>
      <c r="N49" s="46">
        <f t="shared" si="0"/>
        <v>100</v>
      </c>
      <c r="O49" s="16"/>
      <c r="P49" s="12"/>
      <c r="Q49" s="12"/>
    </row>
    <row r="50" spans="1:17" s="3" customFormat="1" ht="12.75" customHeight="1" x14ac:dyDescent="0.2">
      <c r="A50" s="36">
        <v>35</v>
      </c>
      <c r="B50" s="26" t="s">
        <v>0</v>
      </c>
      <c r="C50" s="26">
        <v>2</v>
      </c>
      <c r="D50" s="26" t="s">
        <v>1</v>
      </c>
      <c r="E50" s="26" t="s">
        <v>1</v>
      </c>
      <c r="F50" s="26" t="s">
        <v>0</v>
      </c>
      <c r="G50" s="26" t="s">
        <v>1</v>
      </c>
      <c r="H50" s="26" t="s">
        <v>2</v>
      </c>
      <c r="I50" s="23" t="s">
        <v>0</v>
      </c>
      <c r="J50" s="24" t="s">
        <v>59</v>
      </c>
      <c r="K50" s="52">
        <f>K51+K63</f>
        <v>19539.624</v>
      </c>
      <c r="L50" s="52">
        <f>L51+L63</f>
        <v>19532.223999999998</v>
      </c>
      <c r="M50" s="52">
        <f>M51+M63</f>
        <v>19532.22</v>
      </c>
      <c r="N50" s="46">
        <f t="shared" si="0"/>
        <v>99.999979521021274</v>
      </c>
      <c r="O50" s="11"/>
      <c r="P50" s="12"/>
      <c r="Q50" s="12"/>
    </row>
    <row r="51" spans="1:17" s="3" customFormat="1" ht="39.75" customHeight="1" x14ac:dyDescent="0.2">
      <c r="A51" s="36">
        <v>36</v>
      </c>
      <c r="B51" s="23" t="s">
        <v>0</v>
      </c>
      <c r="C51" s="23">
        <v>2</v>
      </c>
      <c r="D51" s="23" t="s">
        <v>5</v>
      </c>
      <c r="E51" s="23" t="s">
        <v>1</v>
      </c>
      <c r="F51" s="23" t="s">
        <v>0</v>
      </c>
      <c r="G51" s="23" t="s">
        <v>1</v>
      </c>
      <c r="H51" s="23" t="s">
        <v>2</v>
      </c>
      <c r="I51" s="27" t="s">
        <v>0</v>
      </c>
      <c r="J51" s="24" t="s">
        <v>60</v>
      </c>
      <c r="K51" s="48">
        <f>K52+K55+K60</f>
        <v>19509.624</v>
      </c>
      <c r="L51" s="48">
        <f>L52+L55+L60</f>
        <v>19502.223999999998</v>
      </c>
      <c r="M51" s="48">
        <f>M52+M55+M60</f>
        <v>19502.22</v>
      </c>
      <c r="N51" s="46">
        <f t="shared" si="0"/>
        <v>99.999979489518736</v>
      </c>
      <c r="O51" s="11"/>
      <c r="P51" s="12"/>
      <c r="Q51" s="12"/>
    </row>
    <row r="52" spans="1:17" s="3" customFormat="1" ht="39.75" customHeight="1" x14ac:dyDescent="0.2">
      <c r="A52" s="36">
        <v>37</v>
      </c>
      <c r="B52" s="23" t="s">
        <v>43</v>
      </c>
      <c r="C52" s="23" t="s">
        <v>17</v>
      </c>
      <c r="D52" s="23" t="s">
        <v>5</v>
      </c>
      <c r="E52" s="23" t="s">
        <v>14</v>
      </c>
      <c r="F52" s="23" t="s">
        <v>0</v>
      </c>
      <c r="G52" s="23" t="s">
        <v>1</v>
      </c>
      <c r="H52" s="23" t="s">
        <v>2</v>
      </c>
      <c r="I52" s="27" t="s">
        <v>67</v>
      </c>
      <c r="J52" s="24" t="s">
        <v>84</v>
      </c>
      <c r="K52" s="48">
        <f t="shared" ref="K52:M53" si="2">K53</f>
        <v>14305.73</v>
      </c>
      <c r="L52" s="48">
        <f t="shared" si="2"/>
        <v>14305.73</v>
      </c>
      <c r="M52" s="48">
        <f t="shared" si="2"/>
        <v>14305.73</v>
      </c>
      <c r="N52" s="46">
        <f t="shared" si="0"/>
        <v>100</v>
      </c>
      <c r="O52" s="11"/>
      <c r="P52" s="12"/>
      <c r="Q52" s="12"/>
    </row>
    <row r="53" spans="1:17" s="3" customFormat="1" ht="42" customHeight="1" x14ac:dyDescent="0.2">
      <c r="A53" s="36">
        <v>38</v>
      </c>
      <c r="B53" s="27" t="s">
        <v>43</v>
      </c>
      <c r="C53" s="27">
        <v>2</v>
      </c>
      <c r="D53" s="27" t="s">
        <v>5</v>
      </c>
      <c r="E53" s="27" t="s">
        <v>37</v>
      </c>
      <c r="F53" s="27" t="s">
        <v>13</v>
      </c>
      <c r="G53" s="27" t="s">
        <v>1</v>
      </c>
      <c r="H53" s="27" t="s">
        <v>2</v>
      </c>
      <c r="I53" s="19" t="s">
        <v>67</v>
      </c>
      <c r="J53" s="42" t="s">
        <v>85</v>
      </c>
      <c r="K53" s="50">
        <f t="shared" si="2"/>
        <v>14305.73</v>
      </c>
      <c r="L53" s="50">
        <f t="shared" si="2"/>
        <v>14305.73</v>
      </c>
      <c r="M53" s="50">
        <f t="shared" si="2"/>
        <v>14305.73</v>
      </c>
      <c r="N53" s="46">
        <f t="shared" si="0"/>
        <v>100</v>
      </c>
      <c r="O53" s="11"/>
      <c r="P53" s="12"/>
      <c r="Q53" s="12"/>
    </row>
    <row r="54" spans="1:17" s="3" customFormat="1" ht="52.5" customHeight="1" x14ac:dyDescent="0.2">
      <c r="A54" s="36">
        <v>39</v>
      </c>
      <c r="B54" s="19" t="s">
        <v>43</v>
      </c>
      <c r="C54" s="19" t="s">
        <v>17</v>
      </c>
      <c r="D54" s="19" t="s">
        <v>5</v>
      </c>
      <c r="E54" s="19" t="s">
        <v>37</v>
      </c>
      <c r="F54" s="19" t="s">
        <v>13</v>
      </c>
      <c r="G54" s="19" t="s">
        <v>14</v>
      </c>
      <c r="H54" s="19" t="s">
        <v>2</v>
      </c>
      <c r="I54" s="21" t="s">
        <v>67</v>
      </c>
      <c r="J54" s="24" t="s">
        <v>88</v>
      </c>
      <c r="K54" s="47">
        <v>14305.73</v>
      </c>
      <c r="L54" s="47">
        <v>14305.73</v>
      </c>
      <c r="M54" s="47">
        <v>14305.73</v>
      </c>
      <c r="N54" s="46">
        <f t="shared" si="0"/>
        <v>100</v>
      </c>
      <c r="O54" s="11"/>
      <c r="P54" s="12"/>
      <c r="Q54" s="12"/>
    </row>
    <row r="55" spans="1:17" s="3" customFormat="1" ht="34.5" customHeight="1" x14ac:dyDescent="0.2">
      <c r="A55" s="36">
        <v>40</v>
      </c>
      <c r="B55" s="27" t="s">
        <v>0</v>
      </c>
      <c r="C55" s="27" t="s">
        <v>17</v>
      </c>
      <c r="D55" s="27" t="s">
        <v>5</v>
      </c>
      <c r="E55" s="27" t="s">
        <v>64</v>
      </c>
      <c r="F55" s="27" t="s">
        <v>0</v>
      </c>
      <c r="G55" s="27" t="s">
        <v>1</v>
      </c>
      <c r="H55" s="27" t="s">
        <v>2</v>
      </c>
      <c r="I55" s="27" t="s">
        <v>67</v>
      </c>
      <c r="J55" s="28" t="s">
        <v>66</v>
      </c>
      <c r="K55" s="46">
        <f>K56+K58</f>
        <v>122.34399999999999</v>
      </c>
      <c r="L55" s="46">
        <f>L56+L58</f>
        <v>122.34399999999999</v>
      </c>
      <c r="M55" s="46">
        <f>M56+M58</f>
        <v>122.34</v>
      </c>
      <c r="N55" s="46">
        <f t="shared" si="0"/>
        <v>99.996730530307985</v>
      </c>
      <c r="O55" s="11"/>
      <c r="P55" s="12"/>
      <c r="Q55" s="12"/>
    </row>
    <row r="56" spans="1:17" s="3" customFormat="1" ht="52.5" customHeight="1" x14ac:dyDescent="0.2">
      <c r="A56" s="36">
        <v>41</v>
      </c>
      <c r="B56" s="27" t="s">
        <v>43</v>
      </c>
      <c r="C56" s="27" t="s">
        <v>17</v>
      </c>
      <c r="D56" s="27" t="s">
        <v>5</v>
      </c>
      <c r="E56" s="27" t="s">
        <v>64</v>
      </c>
      <c r="F56" s="27" t="s">
        <v>65</v>
      </c>
      <c r="G56" s="27" t="s">
        <v>1</v>
      </c>
      <c r="H56" s="27" t="s">
        <v>2</v>
      </c>
      <c r="I56" s="27" t="s">
        <v>67</v>
      </c>
      <c r="J56" s="28" t="s">
        <v>98</v>
      </c>
      <c r="K56" s="46">
        <f t="shared" ref="K56:L56" si="3">K57</f>
        <v>6.0439999999999996</v>
      </c>
      <c r="L56" s="46">
        <f t="shared" si="3"/>
        <v>6.0439999999999996</v>
      </c>
      <c r="M56" s="46">
        <f>M57</f>
        <v>6.04</v>
      </c>
      <c r="N56" s="46">
        <f t="shared" si="0"/>
        <v>99.933818663137004</v>
      </c>
      <c r="O56" s="11"/>
      <c r="P56" s="12"/>
      <c r="Q56" s="12"/>
    </row>
    <row r="57" spans="1:17" s="3" customFormat="1" ht="52.5" customHeight="1" x14ac:dyDescent="0.2">
      <c r="A57" s="36">
        <v>42</v>
      </c>
      <c r="B57" s="27" t="s">
        <v>43</v>
      </c>
      <c r="C57" s="27" t="s">
        <v>17</v>
      </c>
      <c r="D57" s="27" t="s">
        <v>5</v>
      </c>
      <c r="E57" s="27" t="s">
        <v>64</v>
      </c>
      <c r="F57" s="27" t="s">
        <v>65</v>
      </c>
      <c r="G57" s="27" t="s">
        <v>14</v>
      </c>
      <c r="H57" s="27" t="s">
        <v>2</v>
      </c>
      <c r="I57" s="27" t="s">
        <v>67</v>
      </c>
      <c r="J57" s="24" t="s">
        <v>92</v>
      </c>
      <c r="K57" s="46">
        <v>6.0439999999999996</v>
      </c>
      <c r="L57" s="46">
        <v>6.0439999999999996</v>
      </c>
      <c r="M57" s="46">
        <v>6.04</v>
      </c>
      <c r="N57" s="46">
        <f t="shared" si="0"/>
        <v>99.933818663137004</v>
      </c>
      <c r="O57" s="11"/>
      <c r="P57" s="12"/>
      <c r="Q57" s="12"/>
    </row>
    <row r="58" spans="1:17" s="3" customFormat="1" ht="67.5" customHeight="1" x14ac:dyDescent="0.2">
      <c r="A58" s="36">
        <v>43</v>
      </c>
      <c r="B58" s="27" t="s">
        <v>43</v>
      </c>
      <c r="C58" s="27" t="s">
        <v>17</v>
      </c>
      <c r="D58" s="27" t="s">
        <v>5</v>
      </c>
      <c r="E58" s="27" t="s">
        <v>38</v>
      </c>
      <c r="F58" s="27" t="s">
        <v>39</v>
      </c>
      <c r="G58" s="27" t="s">
        <v>1</v>
      </c>
      <c r="H58" s="27" t="s">
        <v>2</v>
      </c>
      <c r="I58" s="23" t="s">
        <v>67</v>
      </c>
      <c r="J58" s="28" t="s">
        <v>95</v>
      </c>
      <c r="K58" s="46">
        <f>K59</f>
        <v>116.3</v>
      </c>
      <c r="L58" s="46">
        <f>L59</f>
        <v>116.3</v>
      </c>
      <c r="M58" s="46">
        <f>M59</f>
        <v>116.3</v>
      </c>
      <c r="N58" s="46">
        <f t="shared" si="0"/>
        <v>100</v>
      </c>
      <c r="O58" s="14"/>
      <c r="P58" s="12"/>
      <c r="Q58" s="12"/>
    </row>
    <row r="59" spans="1:17" s="3" customFormat="1" ht="59.25" customHeight="1" x14ac:dyDescent="0.2">
      <c r="A59" s="36">
        <v>44</v>
      </c>
      <c r="B59" s="21" t="s">
        <v>43</v>
      </c>
      <c r="C59" s="21" t="s">
        <v>17</v>
      </c>
      <c r="D59" s="21" t="s">
        <v>5</v>
      </c>
      <c r="E59" s="21" t="s">
        <v>38</v>
      </c>
      <c r="F59" s="21" t="s">
        <v>39</v>
      </c>
      <c r="G59" s="21" t="s">
        <v>14</v>
      </c>
      <c r="H59" s="21" t="s">
        <v>2</v>
      </c>
      <c r="I59" s="25" t="s">
        <v>67</v>
      </c>
      <c r="J59" s="41" t="s">
        <v>96</v>
      </c>
      <c r="K59" s="49">
        <v>116.3</v>
      </c>
      <c r="L59" s="49">
        <v>116.3</v>
      </c>
      <c r="M59" s="49">
        <v>116.3</v>
      </c>
      <c r="N59" s="46">
        <f t="shared" si="0"/>
        <v>100</v>
      </c>
      <c r="O59" s="11"/>
      <c r="P59" s="12"/>
      <c r="Q59" s="12"/>
    </row>
    <row r="60" spans="1:17" s="3" customFormat="1" ht="21.75" customHeight="1" x14ac:dyDescent="0.2">
      <c r="A60" s="36">
        <v>45</v>
      </c>
      <c r="B60" s="29" t="s">
        <v>0</v>
      </c>
      <c r="C60" s="29" t="s">
        <v>17</v>
      </c>
      <c r="D60" s="29" t="s">
        <v>5</v>
      </c>
      <c r="E60" s="29" t="s">
        <v>89</v>
      </c>
      <c r="F60" s="29" t="s">
        <v>0</v>
      </c>
      <c r="G60" s="29" t="s">
        <v>1</v>
      </c>
      <c r="H60" s="29" t="s">
        <v>2</v>
      </c>
      <c r="I60" s="27" t="s">
        <v>67</v>
      </c>
      <c r="J60" s="30" t="s">
        <v>90</v>
      </c>
      <c r="K60" s="50">
        <f>K62</f>
        <v>5081.55</v>
      </c>
      <c r="L60" s="50">
        <f>L62</f>
        <v>5074.1499999999996</v>
      </c>
      <c r="M60" s="50">
        <f>M61</f>
        <v>5074.1499999999996</v>
      </c>
      <c r="N60" s="46">
        <f t="shared" si="0"/>
        <v>100</v>
      </c>
      <c r="O60" s="11"/>
      <c r="P60" s="12"/>
      <c r="Q60" s="12"/>
    </row>
    <row r="61" spans="1:17" s="3" customFormat="1" ht="39" customHeight="1" x14ac:dyDescent="0.2">
      <c r="A61" s="36">
        <v>46</v>
      </c>
      <c r="B61" s="29" t="s">
        <v>43</v>
      </c>
      <c r="C61" s="29" t="s">
        <v>17</v>
      </c>
      <c r="D61" s="29" t="s">
        <v>5</v>
      </c>
      <c r="E61" s="29" t="s">
        <v>40</v>
      </c>
      <c r="F61" s="29" t="s">
        <v>18</v>
      </c>
      <c r="G61" s="29" t="s">
        <v>1</v>
      </c>
      <c r="H61" s="29" t="s">
        <v>2</v>
      </c>
      <c r="I61" s="27" t="s">
        <v>67</v>
      </c>
      <c r="J61" s="30" t="s">
        <v>87</v>
      </c>
      <c r="K61" s="50">
        <f>K62</f>
        <v>5081.55</v>
      </c>
      <c r="L61" s="50">
        <f>L62</f>
        <v>5074.1499999999996</v>
      </c>
      <c r="M61" s="50">
        <f>M62</f>
        <v>5074.1499999999996</v>
      </c>
      <c r="N61" s="46">
        <f t="shared" si="0"/>
        <v>100</v>
      </c>
      <c r="O61" s="11"/>
      <c r="P61" s="12"/>
      <c r="Q61" s="12"/>
    </row>
    <row r="62" spans="1:17" s="3" customFormat="1" ht="40.5" customHeight="1" x14ac:dyDescent="0.2">
      <c r="A62" s="36">
        <v>47</v>
      </c>
      <c r="B62" s="19" t="s">
        <v>43</v>
      </c>
      <c r="C62" s="19" t="s">
        <v>17</v>
      </c>
      <c r="D62" s="19" t="s">
        <v>5</v>
      </c>
      <c r="E62" s="19" t="s">
        <v>40</v>
      </c>
      <c r="F62" s="19" t="s">
        <v>18</v>
      </c>
      <c r="G62" s="19" t="s">
        <v>14</v>
      </c>
      <c r="H62" s="19" t="s">
        <v>2</v>
      </c>
      <c r="I62" s="25" t="s">
        <v>67</v>
      </c>
      <c r="J62" s="24" t="s">
        <v>61</v>
      </c>
      <c r="K62" s="47">
        <v>5081.55</v>
      </c>
      <c r="L62" s="47">
        <v>5074.1499999999996</v>
      </c>
      <c r="M62" s="47">
        <v>5074.1499999999996</v>
      </c>
      <c r="N62" s="46">
        <f t="shared" si="0"/>
        <v>100</v>
      </c>
      <c r="O62" s="11"/>
      <c r="P62" s="12"/>
      <c r="Q62" s="12"/>
    </row>
    <row r="63" spans="1:17" s="3" customFormat="1" ht="42" customHeight="1" x14ac:dyDescent="0.2">
      <c r="A63" s="75">
        <v>48</v>
      </c>
      <c r="B63" s="27" t="s">
        <v>43</v>
      </c>
      <c r="C63" s="27" t="s">
        <v>17</v>
      </c>
      <c r="D63" s="27" t="s">
        <v>12</v>
      </c>
      <c r="E63" s="27" t="s">
        <v>1</v>
      </c>
      <c r="F63" s="27" t="s">
        <v>0</v>
      </c>
      <c r="G63" s="27" t="s">
        <v>1</v>
      </c>
      <c r="H63" s="27" t="s">
        <v>2</v>
      </c>
      <c r="I63" s="29" t="s">
        <v>0</v>
      </c>
      <c r="J63" s="30" t="s">
        <v>109</v>
      </c>
      <c r="K63" s="50">
        <f t="shared" ref="K63:M64" si="4">K64</f>
        <v>30</v>
      </c>
      <c r="L63" s="50">
        <f t="shared" si="4"/>
        <v>30</v>
      </c>
      <c r="M63" s="50">
        <f t="shared" si="4"/>
        <v>30</v>
      </c>
      <c r="N63" s="46">
        <f t="shared" si="0"/>
        <v>100</v>
      </c>
      <c r="O63" s="11"/>
      <c r="P63" s="12"/>
      <c r="Q63" s="12"/>
    </row>
    <row r="64" spans="1:17" s="3" customFormat="1" ht="40.5" customHeight="1" x14ac:dyDescent="0.2">
      <c r="A64" s="36">
        <v>49</v>
      </c>
      <c r="B64" s="19" t="s">
        <v>43</v>
      </c>
      <c r="C64" s="19" t="s">
        <v>17</v>
      </c>
      <c r="D64" s="19" t="s">
        <v>12</v>
      </c>
      <c r="E64" s="19" t="s">
        <v>41</v>
      </c>
      <c r="F64" s="19" t="s">
        <v>0</v>
      </c>
      <c r="G64" s="19" t="s">
        <v>14</v>
      </c>
      <c r="H64" s="19" t="s">
        <v>2</v>
      </c>
      <c r="I64" s="25" t="s">
        <v>67</v>
      </c>
      <c r="J64" s="74" t="s">
        <v>107</v>
      </c>
      <c r="K64" s="47">
        <f t="shared" si="4"/>
        <v>30</v>
      </c>
      <c r="L64" s="47">
        <f t="shared" si="4"/>
        <v>30</v>
      </c>
      <c r="M64" s="47">
        <f t="shared" si="4"/>
        <v>30</v>
      </c>
      <c r="N64" s="46">
        <f t="shared" si="0"/>
        <v>100</v>
      </c>
      <c r="O64" s="11"/>
      <c r="P64" s="12"/>
      <c r="Q64" s="12"/>
    </row>
    <row r="65" spans="1:17" s="3" customFormat="1" ht="40.5" customHeight="1" x14ac:dyDescent="0.2">
      <c r="A65" s="36">
        <v>50</v>
      </c>
      <c r="B65" s="19" t="s">
        <v>43</v>
      </c>
      <c r="C65" s="19" t="s">
        <v>17</v>
      </c>
      <c r="D65" s="19" t="s">
        <v>12</v>
      </c>
      <c r="E65" s="19" t="s">
        <v>41</v>
      </c>
      <c r="F65" s="19" t="s">
        <v>106</v>
      </c>
      <c r="G65" s="19" t="s">
        <v>14</v>
      </c>
      <c r="H65" s="19" t="s">
        <v>2</v>
      </c>
      <c r="I65" s="25" t="s">
        <v>67</v>
      </c>
      <c r="J65" s="74" t="s">
        <v>108</v>
      </c>
      <c r="K65" s="47">
        <v>30</v>
      </c>
      <c r="L65" s="47">
        <v>30</v>
      </c>
      <c r="M65" s="47">
        <v>30</v>
      </c>
      <c r="N65" s="46">
        <f t="shared" si="0"/>
        <v>100</v>
      </c>
      <c r="O65" s="11"/>
      <c r="P65" s="12"/>
      <c r="Q65" s="12"/>
    </row>
    <row r="66" spans="1:17" s="3" customFormat="1" ht="17.25" customHeight="1" x14ac:dyDescent="0.2">
      <c r="A66" s="36"/>
      <c r="B66" s="26"/>
      <c r="C66" s="26"/>
      <c r="D66" s="26"/>
      <c r="E66" s="26"/>
      <c r="F66" s="26"/>
      <c r="G66" s="26"/>
      <c r="H66" s="26"/>
      <c r="I66" s="36"/>
      <c r="J66" s="31" t="s">
        <v>19</v>
      </c>
      <c r="K66" s="52">
        <f>K11+K50</f>
        <v>20800.704000000002</v>
      </c>
      <c r="L66" s="52">
        <f>L11+L50</f>
        <v>20793.304</v>
      </c>
      <c r="M66" s="52">
        <f>M11+M50</f>
        <v>20828.060000000001</v>
      </c>
      <c r="N66" s="52">
        <f>M66*100/L66</f>
        <v>100.16714996327666</v>
      </c>
      <c r="O66" s="11"/>
      <c r="P66" s="12"/>
      <c r="Q66" s="12"/>
    </row>
    <row r="67" spans="1:17" ht="12.75" x14ac:dyDescent="0.2">
      <c r="A67" s="35"/>
      <c r="K67" s="7"/>
    </row>
    <row r="89" spans="11:11" ht="12.75" x14ac:dyDescent="0.2">
      <c r="K89" s="8"/>
    </row>
  </sheetData>
  <mergeCells count="18">
    <mergeCell ref="F8:F9"/>
    <mergeCell ref="I8:I9"/>
    <mergeCell ref="L7:L9"/>
    <mergeCell ref="N7:N9"/>
    <mergeCell ref="J2:N2"/>
    <mergeCell ref="J3:N3"/>
    <mergeCell ref="K7:K9"/>
    <mergeCell ref="A5:Q5"/>
    <mergeCell ref="M7:M9"/>
    <mergeCell ref="A7:A9"/>
    <mergeCell ref="B8:B9"/>
    <mergeCell ref="H8:H9"/>
    <mergeCell ref="B7:I7"/>
    <mergeCell ref="J7:J9"/>
    <mergeCell ref="E8:E9"/>
    <mergeCell ref="C8:C9"/>
    <mergeCell ref="D8:D9"/>
    <mergeCell ref="G8:G9"/>
  </mergeCells>
  <phoneticPr fontId="0" type="noConversion"/>
  <pageMargins left="1.1811023622047245" right="0.78740157480314965" top="0.78740157480314965" bottom="0.78740157480314965" header="0.51181102362204722" footer="0"/>
  <pageSetup paperSize="9" scale="50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Специалист</cp:lastModifiedBy>
  <cp:lastPrinted>2024-04-17T06:39:35Z</cp:lastPrinted>
  <dcterms:created xsi:type="dcterms:W3CDTF">2009-10-09T08:24:19Z</dcterms:created>
  <dcterms:modified xsi:type="dcterms:W3CDTF">2024-04-17T06:39:41Z</dcterms:modified>
</cp:coreProperties>
</file>